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400" windowHeight="12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</definedNames>
  <calcPr calcId="125725"/>
</workbook>
</file>

<file path=xl/calcChain.xml><?xml version="1.0" encoding="utf-8"?>
<calcChain xmlns="http://schemas.openxmlformats.org/spreadsheetml/2006/main">
  <c r="X15" i="1"/>
  <c r="X17"/>
  <c r="X19"/>
  <c r="X22"/>
  <c r="W17"/>
  <c r="W19"/>
  <c r="W22"/>
  <c r="W15"/>
  <c r="P31"/>
  <c r="P30"/>
  <c r="T29" l="1"/>
  <c r="S29"/>
  <c r="S14" s="1"/>
  <c r="R29"/>
  <c r="R14" s="1"/>
  <c r="Q29"/>
  <c r="P29"/>
  <c r="P14" s="1"/>
  <c r="O29"/>
  <c r="O14" s="1"/>
  <c r="N29"/>
  <c r="N14" s="1"/>
  <c r="M29"/>
  <c r="M14" s="1"/>
  <c r="L29"/>
  <c r="K29"/>
  <c r="J29"/>
  <c r="J14" s="1"/>
  <c r="I29"/>
  <c r="I14" s="1"/>
  <c r="H29"/>
  <c r="H14" s="1"/>
  <c r="G29"/>
  <c r="G14" s="1"/>
  <c r="T14"/>
  <c r="L14"/>
  <c r="K14"/>
  <c r="G6" i="2"/>
  <c r="Q14" i="1" l="1"/>
  <c r="W29"/>
  <c r="X29"/>
  <c r="X14" l="1"/>
  <c r="W14"/>
</calcChain>
</file>

<file path=xl/sharedStrings.xml><?xml version="1.0" encoding="utf-8"?>
<sst xmlns="http://schemas.openxmlformats.org/spreadsheetml/2006/main" count="117" uniqueCount="71">
  <si>
    <t>№ п/п</t>
  </si>
  <si>
    <t>Документ,
подтверждающий
признание МКД
аварийным</t>
  </si>
  <si>
    <t>Планируемая дата  окончания
переселения</t>
  </si>
  <si>
    <t>Планируемая дата сноса МКД</t>
  </si>
  <si>
    <t>чел.</t>
  </si>
  <si>
    <t>Общая площадь жилых
помещений МКД</t>
  </si>
  <si>
    <t>кв.м</t>
  </si>
  <si>
    <t>Количество расселяемых жилых
помещений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</si>
  <si>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</si>
  <si>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</si>
  <si>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</si>
  <si>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</si>
  <si>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</si>
  <si>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Стоимость переселения граждан</t>
  </si>
  <si>
    <t>руб.</t>
  </si>
  <si>
    <t>в том числе:</t>
  </si>
  <si>
    <t>за счет средств
Фонда</t>
  </si>
  <si>
    <t>за счет средств
местного бюджета</t>
  </si>
  <si>
    <t>Дополнительные источники
финансирования</t>
  </si>
  <si>
    <t xml:space="preserve">
</t>
  </si>
  <si>
    <t xml:space="preserve">
</t>
  </si>
  <si>
    <t xml:space="preserve">
</t>
  </si>
  <si>
    <t>20</t>
  </si>
  <si>
    <t>13</t>
  </si>
  <si>
    <t>X</t>
  </si>
  <si>
    <t>18</t>
  </si>
  <si>
    <t>10</t>
  </si>
  <si>
    <t>1</t>
  </si>
  <si>
    <t>31</t>
  </si>
  <si>
    <t>28</t>
  </si>
  <si>
    <t>2</t>
  </si>
  <si>
    <t>20.10.2006</t>
  </si>
  <si>
    <t>Итого по Республике Дагестан:</t>
  </si>
  <si>
    <t>ПРИЛОЖЕНИЕ № 1</t>
  </si>
  <si>
    <t>Число жителей, всего</t>
  </si>
  <si>
    <t>Число жителей, планируемых
 к переселению</t>
  </si>
  <si>
    <t>03.03.2006</t>
  </si>
  <si>
    <t>5</t>
  </si>
  <si>
    <t>02.11.2006</t>
  </si>
  <si>
    <t>14.04.2006</t>
  </si>
  <si>
    <t>18.11.2008</t>
  </si>
  <si>
    <t>21</t>
  </si>
  <si>
    <t>4</t>
  </si>
  <si>
    <t>Итого по городу Хасавюрту:</t>
  </si>
  <si>
    <t>Итого по Гунибскому району:</t>
  </si>
  <si>
    <t>Итого по Каякентскому району:</t>
  </si>
  <si>
    <t>Итого по Тарумовскому району:</t>
  </si>
  <si>
    <t>Итого по Унцукульскому району:</t>
  </si>
  <si>
    <t>всего</t>
  </si>
  <si>
    <t>номер</t>
  </si>
  <si>
    <t>дата</t>
  </si>
  <si>
    <t>Адрес
многоквартирного дома (МКД)</t>
  </si>
  <si>
    <t>г Хасавюрт, ул Воинов-Интернационалистов, д.24</t>
  </si>
  <si>
    <t>с Гуниб, ул Шамиля, д.27</t>
  </si>
  <si>
    <t>с Новокаякент, д.ДРСУ</t>
  </si>
  <si>
    <t>с Новокаякент, ул Буйнакского, д.58</t>
  </si>
  <si>
    <t>ст Кочубей, ул Ворошилова, д.3</t>
  </si>
  <si>
    <t>ст Кочубей, ул Комсомольская, д.2</t>
  </si>
  <si>
    <t>ст Кочубей, ул Комсомольская, д.5</t>
  </si>
  <si>
    <t>ст Кочубей, ул Комсомольская, д.7</t>
  </si>
  <si>
    <t>ст Кочубей, ул Комсомольская, д.8</t>
  </si>
  <si>
    <t>ст Кочубей, ул Комсомольская, д.9</t>
  </si>
  <si>
    <t>с Гимры, д.10</t>
  </si>
  <si>
    <t>с Гимры, д.4</t>
  </si>
  <si>
    <t>Фонд 30%</t>
  </si>
  <si>
    <t>Фонд 70%</t>
  </si>
  <si>
    <t>прил(1авм)25-03-13 ом</t>
  </si>
  <si>
    <t>П Е Р Е Ч Е Н Ь</t>
  </si>
  <si>
    <t xml:space="preserve">                      аварийных многоквартирных домов</t>
  </si>
  <si>
    <t>к республиканской адресной программе «Переселение граждан                                                                                                                             из аварийного жилищного фонда с учетом необходимости развития малоэтажного жилищного строительства
в Республике Дагестан в 2011 - 2012 годах»</t>
  </si>
  <si>
    <t>за счет средств республиканского
бюджета Республики Дагестан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</si>
</sst>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" xfId="0" quotePrefix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8" fillId="0" borderId="0" xfId="0" applyFont="1"/>
    <xf numFmtId="0" fontId="5" fillId="0" borderId="1" xfId="0" applyFont="1" applyBorder="1" applyAlignment="1">
      <alignment horizontal="left"/>
    </xf>
    <xf numFmtId="14" fontId="3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0" xfId="0" applyAlignment="1"/>
    <xf numFmtId="9" fontId="0" fillId="0" borderId="0" xfId="0" applyNumberFormat="1" applyAlignment="1">
      <alignment vertical="center"/>
    </xf>
    <xf numFmtId="0" fontId="9" fillId="0" borderId="0" xfId="0" applyFont="1"/>
    <xf numFmtId="0" fontId="10" fillId="0" borderId="0" xfId="0" applyFont="1"/>
    <xf numFmtId="2" fontId="9" fillId="0" borderId="0" xfId="0" applyNumberFormat="1" applyFont="1"/>
    <xf numFmtId="0" fontId="6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4"/>
  <sheetViews>
    <sheetView tabSelected="1" topLeftCell="F1" workbookViewId="0">
      <selection activeCell="Z10" sqref="Z10"/>
    </sheetView>
  </sheetViews>
  <sheetFormatPr defaultRowHeight="15"/>
  <cols>
    <col min="1" max="1" width="9.7109375" customWidth="1"/>
    <col min="2" max="2" width="30.7109375" customWidth="1"/>
    <col min="3" max="3" width="5.7109375" customWidth="1"/>
    <col min="4" max="4" width="9.7109375" customWidth="1"/>
    <col min="5" max="5" width="8.42578125" customWidth="1"/>
    <col min="6" max="6" width="9.140625" customWidth="1"/>
    <col min="7" max="7" width="6.85546875" customWidth="1"/>
    <col min="8" max="8" width="7" customWidth="1"/>
    <col min="9" max="9" width="8.85546875" customWidth="1"/>
    <col min="10" max="12" width="6.85546875" customWidth="1"/>
    <col min="13" max="13" width="7.5703125" customWidth="1"/>
    <col min="14" max="14" width="7.7109375" customWidth="1"/>
    <col min="15" max="15" width="7.85546875" customWidth="1"/>
    <col min="16" max="20" width="11.85546875" customWidth="1"/>
    <col min="21" max="21" width="0" hidden="1" customWidth="1"/>
    <col min="22" max="22" width="0.140625" customWidth="1"/>
    <col min="23" max="23" width="11.85546875" hidden="1" customWidth="1"/>
    <col min="24" max="24" width="11" hidden="1" customWidth="1"/>
  </cols>
  <sheetData>
    <row r="1" spans="1:24" ht="12.75" customHeight="1">
      <c r="O1" s="1"/>
      <c r="P1" s="1"/>
      <c r="Q1" s="44" t="s">
        <v>33</v>
      </c>
      <c r="R1" s="44"/>
      <c r="S1" s="44"/>
      <c r="T1" s="44"/>
    </row>
    <row r="2" spans="1:24" ht="15" hidden="1" customHeight="1">
      <c r="O2" s="1"/>
      <c r="P2" s="37" t="s">
        <v>69</v>
      </c>
      <c r="Q2" s="37"/>
      <c r="R2" s="37"/>
      <c r="S2" s="37"/>
      <c r="T2" s="37"/>
    </row>
    <row r="3" spans="1:24" ht="12" customHeight="1">
      <c r="O3" s="1"/>
      <c r="P3" s="37"/>
      <c r="Q3" s="37"/>
      <c r="R3" s="37"/>
      <c r="S3" s="37"/>
      <c r="T3" s="37"/>
    </row>
    <row r="4" spans="1:24" ht="48.75" customHeight="1">
      <c r="O4" s="1"/>
      <c r="P4" s="37"/>
      <c r="Q4" s="37"/>
      <c r="R4" s="37"/>
      <c r="S4" s="37"/>
      <c r="T4" s="37"/>
    </row>
    <row r="5" spans="1:24" ht="9.75" hidden="1" customHeight="1">
      <c r="O5" s="27"/>
      <c r="P5" s="27"/>
      <c r="Q5" s="45"/>
      <c r="R5" s="45"/>
      <c r="S5" s="45"/>
      <c r="T5" s="45"/>
    </row>
    <row r="6" spans="1:24" ht="56.25" customHeight="1">
      <c r="I6" s="12"/>
      <c r="J6" s="32" t="s">
        <v>67</v>
      </c>
      <c r="Q6" s="43"/>
      <c r="R6" s="43"/>
      <c r="S6" s="43"/>
      <c r="T6" s="43"/>
    </row>
    <row r="7" spans="1:24">
      <c r="A7" s="46" t="s">
        <v>68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spans="1:24" ht="18" customHeight="1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4" s="17" customFormat="1" ht="38.25">
      <c r="A9" s="42" t="s">
        <v>0</v>
      </c>
      <c r="B9" s="40" t="s">
        <v>51</v>
      </c>
      <c r="C9" s="40" t="s">
        <v>1</v>
      </c>
      <c r="D9" s="39"/>
      <c r="E9" s="38" t="s">
        <v>2</v>
      </c>
      <c r="F9" s="41" t="s">
        <v>3</v>
      </c>
      <c r="G9" s="41" t="s">
        <v>34</v>
      </c>
      <c r="H9" s="38" t="s">
        <v>35</v>
      </c>
      <c r="I9" s="38" t="s">
        <v>5</v>
      </c>
      <c r="J9" s="40" t="s">
        <v>7</v>
      </c>
      <c r="K9" s="39"/>
      <c r="L9" s="39"/>
      <c r="M9" s="40" t="s">
        <v>12</v>
      </c>
      <c r="N9" s="39"/>
      <c r="O9" s="39"/>
      <c r="P9" s="42" t="s">
        <v>13</v>
      </c>
      <c r="Q9" s="39"/>
      <c r="R9" s="39"/>
      <c r="S9" s="39"/>
      <c r="T9" s="38" t="s">
        <v>18</v>
      </c>
      <c r="U9" s="16" t="s">
        <v>19</v>
      </c>
    </row>
    <row r="10" spans="1:24" s="17" customFormat="1">
      <c r="A10" s="39"/>
      <c r="B10" s="39"/>
      <c r="C10" s="39"/>
      <c r="D10" s="39"/>
      <c r="E10" s="39"/>
      <c r="F10" s="39"/>
      <c r="G10" s="39"/>
      <c r="H10" s="39"/>
      <c r="I10" s="39"/>
      <c r="J10" s="41" t="s">
        <v>48</v>
      </c>
      <c r="K10" s="42" t="s">
        <v>9</v>
      </c>
      <c r="L10" s="39"/>
      <c r="M10" s="41" t="s">
        <v>48</v>
      </c>
      <c r="N10" s="42" t="s">
        <v>9</v>
      </c>
      <c r="O10" s="39"/>
      <c r="P10" s="41" t="s">
        <v>48</v>
      </c>
      <c r="Q10" s="42" t="s">
        <v>15</v>
      </c>
      <c r="R10" s="39"/>
      <c r="S10" s="39"/>
      <c r="T10" s="39"/>
    </row>
    <row r="11" spans="1:24" s="17" customFormat="1" ht="95.25">
      <c r="A11" s="39"/>
      <c r="B11" s="39"/>
      <c r="C11" s="41" t="s">
        <v>49</v>
      </c>
      <c r="D11" s="41" t="s">
        <v>50</v>
      </c>
      <c r="E11" s="39"/>
      <c r="F11" s="39"/>
      <c r="G11" s="39"/>
      <c r="H11" s="39"/>
      <c r="I11" s="39"/>
      <c r="J11" s="39"/>
      <c r="K11" s="18" t="s">
        <v>10</v>
      </c>
      <c r="L11" s="18" t="s">
        <v>11</v>
      </c>
      <c r="M11" s="39"/>
      <c r="N11" s="18" t="s">
        <v>10</v>
      </c>
      <c r="O11" s="18" t="s">
        <v>11</v>
      </c>
      <c r="P11" s="39"/>
      <c r="Q11" s="18" t="s">
        <v>16</v>
      </c>
      <c r="R11" s="33" t="s">
        <v>70</v>
      </c>
      <c r="S11" s="18" t="s">
        <v>17</v>
      </c>
      <c r="T11" s="39"/>
      <c r="U11" s="16" t="s">
        <v>20</v>
      </c>
    </row>
    <row r="12" spans="1:24" s="17" customFormat="1" ht="21" customHeight="1">
      <c r="A12" s="39"/>
      <c r="B12" s="39"/>
      <c r="C12" s="39"/>
      <c r="D12" s="39"/>
      <c r="E12" s="39"/>
      <c r="F12" s="39"/>
      <c r="G12" s="19" t="s">
        <v>4</v>
      </c>
      <c r="H12" s="20" t="s">
        <v>4</v>
      </c>
      <c r="I12" s="20" t="s">
        <v>6</v>
      </c>
      <c r="J12" s="20" t="s">
        <v>8</v>
      </c>
      <c r="K12" s="20" t="s">
        <v>8</v>
      </c>
      <c r="L12" s="20" t="s">
        <v>8</v>
      </c>
      <c r="M12" s="20" t="s">
        <v>6</v>
      </c>
      <c r="N12" s="20" t="s">
        <v>6</v>
      </c>
      <c r="O12" s="20" t="s">
        <v>6</v>
      </c>
      <c r="P12" s="20" t="s">
        <v>14</v>
      </c>
      <c r="Q12" s="20" t="s">
        <v>14</v>
      </c>
      <c r="R12" s="20" t="s">
        <v>14</v>
      </c>
      <c r="S12" s="20" t="s">
        <v>14</v>
      </c>
      <c r="T12" s="20" t="s">
        <v>14</v>
      </c>
      <c r="U12" s="16" t="s">
        <v>21</v>
      </c>
      <c r="W12" s="28" t="s">
        <v>64</v>
      </c>
      <c r="X12" s="28" t="s">
        <v>65</v>
      </c>
    </row>
    <row r="13" spans="1:2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  <c r="S13" s="3">
        <v>19</v>
      </c>
      <c r="T13" s="3">
        <v>20</v>
      </c>
    </row>
    <row r="14" spans="1:24" s="12" customFormat="1">
      <c r="A14" s="35" t="s">
        <v>32</v>
      </c>
      <c r="B14" s="36"/>
      <c r="C14" s="8" t="s">
        <v>24</v>
      </c>
      <c r="D14" s="9" t="s">
        <v>24</v>
      </c>
      <c r="E14" s="9" t="s">
        <v>24</v>
      </c>
      <c r="F14" s="9" t="s">
        <v>24</v>
      </c>
      <c r="G14" s="10">
        <f t="shared" ref="G14:T14" si="0">G15+G17+G19+G22+G29</f>
        <v>479</v>
      </c>
      <c r="H14" s="10">
        <f t="shared" si="0"/>
        <v>479</v>
      </c>
      <c r="I14" s="11">
        <f t="shared" si="0"/>
        <v>8394.25</v>
      </c>
      <c r="J14" s="25">
        <f t="shared" si="0"/>
        <v>197</v>
      </c>
      <c r="K14" s="25">
        <f t="shared" si="0"/>
        <v>43</v>
      </c>
      <c r="L14" s="25">
        <f t="shared" si="0"/>
        <v>154</v>
      </c>
      <c r="M14" s="11">
        <f t="shared" si="0"/>
        <v>8394.25</v>
      </c>
      <c r="N14" s="11">
        <f t="shared" si="0"/>
        <v>2154.6999999999998</v>
      </c>
      <c r="O14" s="11">
        <f t="shared" si="0"/>
        <v>6239.5499999999993</v>
      </c>
      <c r="P14" s="11">
        <f t="shared" si="0"/>
        <v>194746600</v>
      </c>
      <c r="Q14" s="11">
        <f t="shared" si="0"/>
        <v>151172034</v>
      </c>
      <c r="R14" s="11">
        <f t="shared" si="0"/>
        <v>21762930</v>
      </c>
      <c r="S14" s="11">
        <f t="shared" si="0"/>
        <v>21811636</v>
      </c>
      <c r="T14" s="11">
        <f t="shared" si="0"/>
        <v>20071912</v>
      </c>
      <c r="W14" s="31">
        <f>Q14*0.3</f>
        <v>45351610.199999996</v>
      </c>
      <c r="X14" s="31">
        <f>Q14*0.7</f>
        <v>105820423.8</v>
      </c>
    </row>
    <row r="15" spans="1:24" s="12" customFormat="1">
      <c r="A15" s="35" t="s">
        <v>43</v>
      </c>
      <c r="B15" s="36"/>
      <c r="C15" s="23" t="s">
        <v>24</v>
      </c>
      <c r="D15" s="13" t="s">
        <v>24</v>
      </c>
      <c r="E15" s="13" t="s">
        <v>24</v>
      </c>
      <c r="F15" s="13" t="s">
        <v>24</v>
      </c>
      <c r="G15" s="10">
        <v>230</v>
      </c>
      <c r="H15" s="10">
        <v>230</v>
      </c>
      <c r="I15" s="11">
        <v>4089.99</v>
      </c>
      <c r="J15" s="25">
        <v>124</v>
      </c>
      <c r="K15" s="25">
        <v>0</v>
      </c>
      <c r="L15" s="25">
        <v>124</v>
      </c>
      <c r="M15" s="11">
        <v>4089.99</v>
      </c>
      <c r="N15" s="11">
        <v>0</v>
      </c>
      <c r="O15" s="11">
        <v>4089.99</v>
      </c>
      <c r="P15" s="11">
        <v>94887768</v>
      </c>
      <c r="Q15" s="11">
        <v>73656629</v>
      </c>
      <c r="R15" s="11">
        <v>10603708</v>
      </c>
      <c r="S15" s="11">
        <v>10627431</v>
      </c>
      <c r="T15" s="11">
        <v>17230872</v>
      </c>
      <c r="W15" s="31">
        <f>Q15*0.3</f>
        <v>22096988.699999999</v>
      </c>
      <c r="X15" s="31">
        <f t="shared" ref="X15:X29" si="1">Q15*0.7</f>
        <v>51559640.299999997</v>
      </c>
    </row>
    <row r="16" spans="1:24" ht="23.25">
      <c r="A16" s="2">
        <v>1</v>
      </c>
      <c r="B16" s="6" t="s">
        <v>52</v>
      </c>
      <c r="C16" s="7" t="s">
        <v>27</v>
      </c>
      <c r="D16" s="2" t="s">
        <v>36</v>
      </c>
      <c r="E16" s="24">
        <v>41274</v>
      </c>
      <c r="F16" s="24">
        <v>41363</v>
      </c>
      <c r="G16" s="4">
        <v>230</v>
      </c>
      <c r="H16" s="4">
        <v>230</v>
      </c>
      <c r="I16" s="5">
        <v>4089.99</v>
      </c>
      <c r="J16" s="26">
        <v>124</v>
      </c>
      <c r="K16" s="26">
        <v>0</v>
      </c>
      <c r="L16" s="26">
        <v>124</v>
      </c>
      <c r="M16" s="5">
        <v>4089.99</v>
      </c>
      <c r="N16" s="5">
        <v>0</v>
      </c>
      <c r="O16" s="5">
        <v>4089.99</v>
      </c>
      <c r="P16" s="5">
        <v>94887768</v>
      </c>
      <c r="Q16" s="5">
        <v>73656629</v>
      </c>
      <c r="R16" s="5">
        <v>10603708</v>
      </c>
      <c r="S16" s="5">
        <v>10627431</v>
      </c>
      <c r="T16" s="5">
        <v>17230872</v>
      </c>
      <c r="W16" s="31"/>
      <c r="X16" s="31"/>
    </row>
    <row r="17" spans="1:24" s="12" customFormat="1">
      <c r="A17" s="35" t="s">
        <v>44</v>
      </c>
      <c r="B17" s="36"/>
      <c r="C17" s="23" t="s">
        <v>24</v>
      </c>
      <c r="D17" s="13" t="s">
        <v>24</v>
      </c>
      <c r="E17" s="13" t="s">
        <v>24</v>
      </c>
      <c r="F17" s="13" t="s">
        <v>24</v>
      </c>
      <c r="G17" s="10">
        <v>54</v>
      </c>
      <c r="H17" s="10">
        <v>54</v>
      </c>
      <c r="I17" s="11">
        <v>888.3</v>
      </c>
      <c r="J17" s="25">
        <v>13</v>
      </c>
      <c r="K17" s="25">
        <v>0</v>
      </c>
      <c r="L17" s="25">
        <v>13</v>
      </c>
      <c r="M17" s="11">
        <v>888.3</v>
      </c>
      <c r="N17" s="11">
        <v>0</v>
      </c>
      <c r="O17" s="11">
        <v>888.3</v>
      </c>
      <c r="P17" s="11">
        <v>20608560</v>
      </c>
      <c r="Q17" s="11">
        <v>15997395</v>
      </c>
      <c r="R17" s="11">
        <v>2303006</v>
      </c>
      <c r="S17" s="11">
        <v>2308159</v>
      </c>
      <c r="T17" s="11">
        <v>341040</v>
      </c>
      <c r="W17" s="31">
        <f t="shared" ref="W17:W29" si="2">Q17*0.3</f>
        <v>4799218.5</v>
      </c>
      <c r="X17" s="31">
        <f t="shared" si="1"/>
        <v>11198176.5</v>
      </c>
    </row>
    <row r="18" spans="1:24">
      <c r="A18" s="2">
        <v>2</v>
      </c>
      <c r="B18" s="6" t="s">
        <v>53</v>
      </c>
      <c r="C18" s="7" t="s">
        <v>37</v>
      </c>
      <c r="D18" s="2" t="s">
        <v>38</v>
      </c>
      <c r="E18" s="24">
        <v>41274</v>
      </c>
      <c r="F18" s="24">
        <v>41363</v>
      </c>
      <c r="G18" s="4">
        <v>54</v>
      </c>
      <c r="H18" s="4">
        <v>54</v>
      </c>
      <c r="I18" s="5">
        <v>888.3</v>
      </c>
      <c r="J18" s="26">
        <v>13</v>
      </c>
      <c r="K18" s="26">
        <v>0</v>
      </c>
      <c r="L18" s="26">
        <v>13</v>
      </c>
      <c r="M18" s="5">
        <v>888.3</v>
      </c>
      <c r="N18" s="5">
        <v>0</v>
      </c>
      <c r="O18" s="5">
        <v>888.3</v>
      </c>
      <c r="P18" s="5">
        <v>20608560</v>
      </c>
      <c r="Q18" s="5">
        <v>15997395</v>
      </c>
      <c r="R18" s="5">
        <v>2303006</v>
      </c>
      <c r="S18" s="5">
        <v>2308159</v>
      </c>
      <c r="T18" s="5">
        <v>341040</v>
      </c>
      <c r="W18" s="31"/>
      <c r="X18" s="31"/>
    </row>
    <row r="19" spans="1:24" s="12" customFormat="1">
      <c r="A19" s="35" t="s">
        <v>45</v>
      </c>
      <c r="B19" s="36"/>
      <c r="C19" s="23" t="s">
        <v>24</v>
      </c>
      <c r="D19" s="13" t="s">
        <v>24</v>
      </c>
      <c r="E19" s="13" t="s">
        <v>24</v>
      </c>
      <c r="F19" s="13" t="s">
        <v>24</v>
      </c>
      <c r="G19" s="10">
        <v>57</v>
      </c>
      <c r="H19" s="10">
        <v>57</v>
      </c>
      <c r="I19" s="11">
        <v>830</v>
      </c>
      <c r="J19" s="25">
        <v>18</v>
      </c>
      <c r="K19" s="25">
        <v>18</v>
      </c>
      <c r="L19" s="25">
        <v>0</v>
      </c>
      <c r="M19" s="11">
        <v>830</v>
      </c>
      <c r="N19" s="11">
        <v>830</v>
      </c>
      <c r="O19" s="11">
        <v>0</v>
      </c>
      <c r="P19" s="11">
        <v>19256000</v>
      </c>
      <c r="Q19" s="11">
        <v>14947468</v>
      </c>
      <c r="R19" s="11">
        <v>2151857</v>
      </c>
      <c r="S19" s="11">
        <v>2156675</v>
      </c>
      <c r="T19" s="11">
        <v>2500000</v>
      </c>
      <c r="W19" s="31">
        <f t="shared" si="2"/>
        <v>4484240.3999999994</v>
      </c>
      <c r="X19" s="31">
        <f t="shared" si="1"/>
        <v>10463227.6</v>
      </c>
    </row>
    <row r="20" spans="1:24" s="12" customFormat="1">
      <c r="A20" s="2">
        <v>3</v>
      </c>
      <c r="B20" s="6" t="s">
        <v>54</v>
      </c>
      <c r="C20" s="7" t="s">
        <v>30</v>
      </c>
      <c r="D20" s="2" t="s">
        <v>39</v>
      </c>
      <c r="E20" s="24">
        <v>41274</v>
      </c>
      <c r="F20" s="24">
        <v>41363</v>
      </c>
      <c r="G20" s="4">
        <v>27</v>
      </c>
      <c r="H20" s="4">
        <v>27</v>
      </c>
      <c r="I20" s="5">
        <v>410.8</v>
      </c>
      <c r="J20" s="26">
        <v>8</v>
      </c>
      <c r="K20" s="26">
        <v>8</v>
      </c>
      <c r="L20" s="26">
        <v>0</v>
      </c>
      <c r="M20" s="5">
        <v>410.8</v>
      </c>
      <c r="N20" s="5">
        <v>410.8</v>
      </c>
      <c r="O20" s="5">
        <v>0</v>
      </c>
      <c r="P20" s="5">
        <v>9530560</v>
      </c>
      <c r="Q20" s="5">
        <v>7398096</v>
      </c>
      <c r="R20" s="5">
        <v>1065040</v>
      </c>
      <c r="S20" s="5">
        <v>1067424</v>
      </c>
      <c r="T20" s="5">
        <v>1237349</v>
      </c>
      <c r="W20" s="31"/>
      <c r="X20" s="31"/>
    </row>
    <row r="21" spans="1:24">
      <c r="A21" s="2">
        <v>4</v>
      </c>
      <c r="B21" s="6" t="s">
        <v>55</v>
      </c>
      <c r="C21" s="7" t="s">
        <v>27</v>
      </c>
      <c r="D21" s="2" t="s">
        <v>39</v>
      </c>
      <c r="E21" s="24">
        <v>41274</v>
      </c>
      <c r="F21" s="24">
        <v>41363</v>
      </c>
      <c r="G21" s="4">
        <v>30</v>
      </c>
      <c r="H21" s="4">
        <v>30</v>
      </c>
      <c r="I21" s="5">
        <v>419.2</v>
      </c>
      <c r="J21" s="26">
        <v>10</v>
      </c>
      <c r="K21" s="26">
        <v>10</v>
      </c>
      <c r="L21" s="26">
        <v>0</v>
      </c>
      <c r="M21" s="5">
        <v>419.2</v>
      </c>
      <c r="N21" s="5">
        <v>419.2</v>
      </c>
      <c r="O21" s="5">
        <v>0</v>
      </c>
      <c r="P21" s="5">
        <v>9725440</v>
      </c>
      <c r="Q21" s="5">
        <v>7549372</v>
      </c>
      <c r="R21" s="5">
        <v>1086817</v>
      </c>
      <c r="S21" s="5">
        <v>1089251</v>
      </c>
      <c r="T21" s="5">
        <v>1262651</v>
      </c>
      <c r="W21" s="31"/>
      <c r="X21" s="31"/>
    </row>
    <row r="22" spans="1:24" s="12" customFormat="1">
      <c r="A22" s="35" t="s">
        <v>46</v>
      </c>
      <c r="B22" s="36"/>
      <c r="C22" s="23" t="s">
        <v>24</v>
      </c>
      <c r="D22" s="13" t="s">
        <v>24</v>
      </c>
      <c r="E22" s="13" t="s">
        <v>24</v>
      </c>
      <c r="F22" s="13" t="s">
        <v>24</v>
      </c>
      <c r="G22" s="10">
        <v>93</v>
      </c>
      <c r="H22" s="10">
        <v>93</v>
      </c>
      <c r="I22" s="11">
        <v>1517.4</v>
      </c>
      <c r="J22" s="25">
        <v>28</v>
      </c>
      <c r="K22" s="25">
        <v>25</v>
      </c>
      <c r="L22" s="25">
        <v>3</v>
      </c>
      <c r="M22" s="11">
        <v>1517.4</v>
      </c>
      <c r="N22" s="11">
        <v>1324.7</v>
      </c>
      <c r="O22" s="11">
        <v>192.7</v>
      </c>
      <c r="P22" s="11">
        <v>35203680</v>
      </c>
      <c r="Q22" s="11">
        <v>27326845</v>
      </c>
      <c r="R22" s="11">
        <v>3934011</v>
      </c>
      <c r="S22" s="11">
        <v>3942824</v>
      </c>
      <c r="T22" s="11">
        <v>0</v>
      </c>
      <c r="W22" s="31">
        <f t="shared" si="2"/>
        <v>8198053.5</v>
      </c>
      <c r="X22" s="31">
        <f t="shared" si="1"/>
        <v>19128791.5</v>
      </c>
    </row>
    <row r="23" spans="1:24">
      <c r="A23" s="2">
        <v>5</v>
      </c>
      <c r="B23" s="6" t="s">
        <v>56</v>
      </c>
      <c r="C23" s="7" t="s">
        <v>23</v>
      </c>
      <c r="D23" s="2" t="s">
        <v>40</v>
      </c>
      <c r="E23" s="24">
        <v>41274</v>
      </c>
      <c r="F23" s="24">
        <v>41363</v>
      </c>
      <c r="G23" s="4">
        <v>17</v>
      </c>
      <c r="H23" s="4">
        <v>17</v>
      </c>
      <c r="I23" s="5">
        <v>294.2</v>
      </c>
      <c r="J23" s="26">
        <v>6</v>
      </c>
      <c r="K23" s="26">
        <v>6</v>
      </c>
      <c r="L23" s="26">
        <v>0</v>
      </c>
      <c r="M23" s="5">
        <v>294.2</v>
      </c>
      <c r="N23" s="5">
        <v>294.2</v>
      </c>
      <c r="O23" s="5">
        <v>0</v>
      </c>
      <c r="P23" s="5">
        <v>6825440</v>
      </c>
      <c r="Q23" s="5">
        <v>5298245</v>
      </c>
      <c r="R23" s="5">
        <v>762743</v>
      </c>
      <c r="S23" s="5">
        <v>764452</v>
      </c>
      <c r="T23" s="5">
        <v>0</v>
      </c>
      <c r="W23" s="31"/>
      <c r="X23" s="31"/>
    </row>
    <row r="24" spans="1:24" s="12" customFormat="1">
      <c r="A24" s="2">
        <v>6</v>
      </c>
      <c r="B24" s="6" t="s">
        <v>57</v>
      </c>
      <c r="C24" s="7" t="s">
        <v>25</v>
      </c>
      <c r="D24" s="2" t="s">
        <v>40</v>
      </c>
      <c r="E24" s="24">
        <v>41274</v>
      </c>
      <c r="F24" s="24">
        <v>41363</v>
      </c>
      <c r="G24" s="4">
        <v>11</v>
      </c>
      <c r="H24" s="4">
        <v>11</v>
      </c>
      <c r="I24" s="5">
        <v>163</v>
      </c>
      <c r="J24" s="26">
        <v>4</v>
      </c>
      <c r="K24" s="26">
        <v>4</v>
      </c>
      <c r="L24" s="26">
        <v>0</v>
      </c>
      <c r="M24" s="5">
        <v>163</v>
      </c>
      <c r="N24" s="5">
        <v>163</v>
      </c>
      <c r="O24" s="5">
        <v>0</v>
      </c>
      <c r="P24" s="5">
        <v>3781600</v>
      </c>
      <c r="Q24" s="5">
        <v>2935464</v>
      </c>
      <c r="R24" s="5">
        <v>422595</v>
      </c>
      <c r="S24" s="5">
        <v>423541</v>
      </c>
      <c r="T24" s="5">
        <v>0</v>
      </c>
      <c r="W24" s="31"/>
      <c r="X24" s="31"/>
    </row>
    <row r="25" spans="1:24">
      <c r="A25" s="2">
        <v>7</v>
      </c>
      <c r="B25" s="6" t="s">
        <v>58</v>
      </c>
      <c r="C25" s="7" t="s">
        <v>28</v>
      </c>
      <c r="D25" s="2" t="s">
        <v>40</v>
      </c>
      <c r="E25" s="24">
        <v>41274</v>
      </c>
      <c r="F25" s="24">
        <v>41363</v>
      </c>
      <c r="G25" s="4">
        <v>18</v>
      </c>
      <c r="H25" s="4">
        <v>18</v>
      </c>
      <c r="I25" s="5">
        <v>276</v>
      </c>
      <c r="J25" s="26">
        <v>4</v>
      </c>
      <c r="K25" s="26">
        <v>4</v>
      </c>
      <c r="L25" s="26">
        <v>0</v>
      </c>
      <c r="M25" s="5">
        <v>276</v>
      </c>
      <c r="N25" s="5">
        <v>276</v>
      </c>
      <c r="O25" s="5">
        <v>0</v>
      </c>
      <c r="P25" s="5">
        <v>6403200</v>
      </c>
      <c r="Q25" s="5">
        <v>4970483</v>
      </c>
      <c r="R25" s="5">
        <v>715557</v>
      </c>
      <c r="S25" s="5">
        <v>717160</v>
      </c>
      <c r="T25" s="5">
        <v>0</v>
      </c>
      <c r="W25" s="31"/>
      <c r="X25" s="31"/>
    </row>
    <row r="26" spans="1:24" s="12" customFormat="1">
      <c r="A26" s="2">
        <v>8</v>
      </c>
      <c r="B26" s="6" t="s">
        <v>59</v>
      </c>
      <c r="C26" s="7" t="s">
        <v>22</v>
      </c>
      <c r="D26" s="2" t="s">
        <v>40</v>
      </c>
      <c r="E26" s="24">
        <v>41274</v>
      </c>
      <c r="F26" s="24">
        <v>41363</v>
      </c>
      <c r="G26" s="4">
        <v>10</v>
      </c>
      <c r="H26" s="4">
        <v>10</v>
      </c>
      <c r="I26" s="5">
        <v>205.9</v>
      </c>
      <c r="J26" s="26">
        <v>4</v>
      </c>
      <c r="K26" s="26">
        <v>4</v>
      </c>
      <c r="L26" s="26">
        <v>0</v>
      </c>
      <c r="M26" s="5">
        <v>205.9</v>
      </c>
      <c r="N26" s="5">
        <v>205.9</v>
      </c>
      <c r="O26" s="5">
        <v>0</v>
      </c>
      <c r="P26" s="5">
        <v>4776880</v>
      </c>
      <c r="Q26" s="5">
        <v>3708051</v>
      </c>
      <c r="R26" s="5">
        <v>533816</v>
      </c>
      <c r="S26" s="5">
        <v>535013</v>
      </c>
      <c r="T26" s="5">
        <v>0</v>
      </c>
      <c r="W26" s="31"/>
      <c r="X26" s="31"/>
    </row>
    <row r="27" spans="1:24">
      <c r="A27" s="2">
        <v>9</v>
      </c>
      <c r="B27" s="6" t="s">
        <v>60</v>
      </c>
      <c r="C27" s="7" t="s">
        <v>29</v>
      </c>
      <c r="D27" s="2" t="s">
        <v>40</v>
      </c>
      <c r="E27" s="24">
        <v>41274</v>
      </c>
      <c r="F27" s="24">
        <v>41363</v>
      </c>
      <c r="G27" s="4">
        <v>19</v>
      </c>
      <c r="H27" s="4">
        <v>19</v>
      </c>
      <c r="I27" s="5">
        <v>201.3</v>
      </c>
      <c r="J27" s="26">
        <v>4</v>
      </c>
      <c r="K27" s="26">
        <v>4</v>
      </c>
      <c r="L27" s="26">
        <v>0</v>
      </c>
      <c r="M27" s="5">
        <v>201.3</v>
      </c>
      <c r="N27" s="5">
        <v>201.3</v>
      </c>
      <c r="O27" s="5">
        <v>0</v>
      </c>
      <c r="P27" s="5">
        <v>4670160</v>
      </c>
      <c r="Q27" s="5">
        <v>3625210</v>
      </c>
      <c r="R27" s="5">
        <v>521890</v>
      </c>
      <c r="S27" s="5">
        <v>523060</v>
      </c>
      <c r="T27" s="5">
        <v>0</v>
      </c>
      <c r="W27" s="31"/>
      <c r="X27" s="31"/>
    </row>
    <row r="28" spans="1:24">
      <c r="A28" s="2">
        <v>10</v>
      </c>
      <c r="B28" s="6" t="s">
        <v>61</v>
      </c>
      <c r="C28" s="7" t="s">
        <v>41</v>
      </c>
      <c r="D28" s="2" t="s">
        <v>40</v>
      </c>
      <c r="E28" s="24">
        <v>41274</v>
      </c>
      <c r="F28" s="24">
        <v>41363</v>
      </c>
      <c r="G28" s="4">
        <v>18</v>
      </c>
      <c r="H28" s="4">
        <v>18</v>
      </c>
      <c r="I28" s="5">
        <v>377</v>
      </c>
      <c r="J28" s="26">
        <v>6</v>
      </c>
      <c r="K28" s="26">
        <v>3</v>
      </c>
      <c r="L28" s="26">
        <v>3</v>
      </c>
      <c r="M28" s="5">
        <v>377</v>
      </c>
      <c r="N28" s="5">
        <v>184.3</v>
      </c>
      <c r="O28" s="5">
        <v>192.7</v>
      </c>
      <c r="P28" s="5">
        <v>8746400</v>
      </c>
      <c r="Q28" s="5">
        <v>6789392</v>
      </c>
      <c r="R28" s="5">
        <v>977410</v>
      </c>
      <c r="S28" s="5">
        <v>979598</v>
      </c>
      <c r="T28" s="5">
        <v>0</v>
      </c>
      <c r="W28" s="31"/>
      <c r="X28" s="31"/>
    </row>
    <row r="29" spans="1:24" s="12" customFormat="1">
      <c r="A29" s="35" t="s">
        <v>47</v>
      </c>
      <c r="B29" s="36"/>
      <c r="C29" s="23" t="s">
        <v>24</v>
      </c>
      <c r="D29" s="13" t="s">
        <v>24</v>
      </c>
      <c r="E29" s="13" t="s">
        <v>24</v>
      </c>
      <c r="F29" s="13" t="s">
        <v>24</v>
      </c>
      <c r="G29" s="10">
        <f t="shared" ref="G29:T29" si="3">SUM(G30:G31)</f>
        <v>45</v>
      </c>
      <c r="H29" s="10">
        <f t="shared" si="3"/>
        <v>45</v>
      </c>
      <c r="I29" s="11">
        <f t="shared" si="3"/>
        <v>1068.56</v>
      </c>
      <c r="J29" s="25">
        <f t="shared" si="3"/>
        <v>14</v>
      </c>
      <c r="K29" s="25">
        <f t="shared" si="3"/>
        <v>0</v>
      </c>
      <c r="L29" s="25">
        <f t="shared" si="3"/>
        <v>14</v>
      </c>
      <c r="M29" s="11">
        <f t="shared" si="3"/>
        <v>1068.56</v>
      </c>
      <c r="N29" s="11">
        <f t="shared" si="3"/>
        <v>0</v>
      </c>
      <c r="O29" s="11">
        <f t="shared" si="3"/>
        <v>1068.56</v>
      </c>
      <c r="P29" s="11">
        <f t="shared" si="3"/>
        <v>24790592</v>
      </c>
      <c r="Q29" s="11">
        <f t="shared" si="3"/>
        <v>19243697</v>
      </c>
      <c r="R29" s="11">
        <f t="shared" si="3"/>
        <v>2770348</v>
      </c>
      <c r="S29" s="11">
        <f t="shared" si="3"/>
        <v>2776547</v>
      </c>
      <c r="T29" s="11">
        <f t="shared" si="3"/>
        <v>0</v>
      </c>
      <c r="W29" s="31">
        <f t="shared" si="2"/>
        <v>5773109.0999999996</v>
      </c>
      <c r="X29" s="31">
        <f t="shared" si="1"/>
        <v>13470587.899999999</v>
      </c>
    </row>
    <row r="30" spans="1:24">
      <c r="A30" s="2">
        <v>11</v>
      </c>
      <c r="B30" s="6" t="s">
        <v>62</v>
      </c>
      <c r="C30" s="7" t="s">
        <v>26</v>
      </c>
      <c r="D30" s="2" t="s">
        <v>31</v>
      </c>
      <c r="E30" s="24">
        <v>41274</v>
      </c>
      <c r="F30" s="24">
        <v>41363</v>
      </c>
      <c r="G30" s="4">
        <v>19</v>
      </c>
      <c r="H30" s="4">
        <v>19</v>
      </c>
      <c r="I30" s="5">
        <v>642.58000000000004</v>
      </c>
      <c r="J30" s="26">
        <v>6</v>
      </c>
      <c r="K30" s="26">
        <v>0</v>
      </c>
      <c r="L30" s="26">
        <v>6</v>
      </c>
      <c r="M30" s="5">
        <v>642.58000000000004</v>
      </c>
      <c r="N30" s="5">
        <v>0</v>
      </c>
      <c r="O30" s="5">
        <v>642.58000000000004</v>
      </c>
      <c r="P30" s="5">
        <f>SUM(Q30:S30)</f>
        <v>14907856</v>
      </c>
      <c r="Q30" s="5">
        <v>11572223</v>
      </c>
      <c r="R30" s="5">
        <v>1665953</v>
      </c>
      <c r="S30" s="5">
        <v>1669680</v>
      </c>
      <c r="T30" s="5">
        <v>0</v>
      </c>
      <c r="W30" s="29"/>
      <c r="X30" s="30"/>
    </row>
    <row r="31" spans="1:24" s="12" customFormat="1">
      <c r="A31" s="2">
        <v>12</v>
      </c>
      <c r="B31" s="6" t="s">
        <v>63</v>
      </c>
      <c r="C31" s="7" t="s">
        <v>42</v>
      </c>
      <c r="D31" s="2" t="s">
        <v>31</v>
      </c>
      <c r="E31" s="24">
        <v>41274</v>
      </c>
      <c r="F31" s="24">
        <v>41363</v>
      </c>
      <c r="G31" s="4">
        <v>26</v>
      </c>
      <c r="H31" s="4">
        <v>26</v>
      </c>
      <c r="I31" s="5">
        <v>425.98</v>
      </c>
      <c r="J31" s="26">
        <v>8</v>
      </c>
      <c r="K31" s="26">
        <v>0</v>
      </c>
      <c r="L31" s="26">
        <v>8</v>
      </c>
      <c r="M31" s="5">
        <v>425.98</v>
      </c>
      <c r="N31" s="5">
        <v>0</v>
      </c>
      <c r="O31" s="5">
        <v>425.98</v>
      </c>
      <c r="P31" s="5">
        <f>SUM(Q31:S31)</f>
        <v>9882736</v>
      </c>
      <c r="Q31" s="5">
        <v>7671474</v>
      </c>
      <c r="R31" s="5">
        <v>1104395</v>
      </c>
      <c r="S31" s="5">
        <v>1106867</v>
      </c>
      <c r="T31" s="5">
        <v>0</v>
      </c>
      <c r="W31" s="29"/>
      <c r="X31" s="29"/>
    </row>
    <row r="32" spans="1:24" ht="31.5" customHeight="1">
      <c r="K32" s="21"/>
      <c r="L32" s="21"/>
      <c r="M32" s="21"/>
    </row>
    <row r="34" spans="1:1">
      <c r="A34" s="34" t="s">
        <v>66</v>
      </c>
    </row>
  </sheetData>
  <mergeCells count="31">
    <mergeCell ref="Q6:T6"/>
    <mergeCell ref="Q1:T1"/>
    <mergeCell ref="Q5:T5"/>
    <mergeCell ref="A7:T7"/>
    <mergeCell ref="A9:A12"/>
    <mergeCell ref="B9:B12"/>
    <mergeCell ref="C9:D10"/>
    <mergeCell ref="C11:C12"/>
    <mergeCell ref="D11:D12"/>
    <mergeCell ref="G9:G11"/>
    <mergeCell ref="H9:H11"/>
    <mergeCell ref="I9:I11"/>
    <mergeCell ref="J9:L9"/>
    <mergeCell ref="J10:J11"/>
    <mergeCell ref="K10:L10"/>
    <mergeCell ref="A17:B17"/>
    <mergeCell ref="A19:B19"/>
    <mergeCell ref="A22:B22"/>
    <mergeCell ref="A29:B29"/>
    <mergeCell ref="P2:T4"/>
    <mergeCell ref="A14:B14"/>
    <mergeCell ref="T9:T11"/>
    <mergeCell ref="A15:B15"/>
    <mergeCell ref="M9:O9"/>
    <mergeCell ref="M10:M11"/>
    <mergeCell ref="N10:O10"/>
    <mergeCell ref="P9:S9"/>
    <mergeCell ref="P10:P11"/>
    <mergeCell ref="Q10:S10"/>
    <mergeCell ref="E9:E12"/>
    <mergeCell ref="F9:F12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67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5:G6"/>
  <sheetViews>
    <sheetView workbookViewId="0">
      <selection activeCell="J7" sqref="J7"/>
    </sheetView>
  </sheetViews>
  <sheetFormatPr defaultRowHeight="15"/>
  <cols>
    <col min="7" max="7" width="15.85546875" customWidth="1"/>
  </cols>
  <sheetData>
    <row r="5" spans="7:7" ht="18.75">
      <c r="G5" s="22">
        <v>25381344</v>
      </c>
    </row>
    <row r="6" spans="7:7">
      <c r="G6">
        <f>G5*0.3</f>
        <v>7614403.1999999993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2013-03-28T07:42:58Z</cp:lastPrinted>
  <dcterms:created xsi:type="dcterms:W3CDTF">2011-07-08T14:55:16Z</dcterms:created>
  <dcterms:modified xsi:type="dcterms:W3CDTF">2013-03-28T07:52:55Z</dcterms:modified>
</cp:coreProperties>
</file>